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-660" yWindow="460" windowWidth="23640" windowHeight="1450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" i="1" l="1"/>
  <c r="C25" i="1"/>
  <c r="D25" i="1"/>
  <c r="E25" i="1"/>
  <c r="F25" i="1"/>
  <c r="B19" i="1"/>
  <c r="C19" i="1"/>
  <c r="D15" i="1"/>
  <c r="D19" i="1"/>
  <c r="E19" i="1"/>
  <c r="F19" i="1"/>
  <c r="B9" i="1"/>
  <c r="B10" i="1"/>
  <c r="B11" i="1"/>
  <c r="B12" i="1"/>
  <c r="B13" i="1"/>
  <c r="C9" i="1"/>
  <c r="C10" i="1"/>
  <c r="C11" i="1"/>
  <c r="C12" i="1"/>
  <c r="C13" i="1"/>
  <c r="D9" i="1"/>
  <c r="D10" i="1"/>
  <c r="D11" i="1"/>
  <c r="D12" i="1"/>
  <c r="D13" i="1"/>
  <c r="E9" i="1"/>
  <c r="E10" i="1"/>
  <c r="E11" i="1"/>
  <c r="E12" i="1"/>
  <c r="E13" i="1"/>
  <c r="F9" i="1"/>
  <c r="F10" i="1"/>
  <c r="F11" i="1"/>
  <c r="F12" i="1"/>
  <c r="F13" i="1"/>
  <c r="B7" i="1"/>
  <c r="C7" i="1"/>
  <c r="D7" i="1"/>
  <c r="E7" i="1"/>
  <c r="F7" i="1"/>
</calcChain>
</file>

<file path=xl/sharedStrings.xml><?xml version="1.0" encoding="utf-8"?>
<sst xmlns="http://schemas.openxmlformats.org/spreadsheetml/2006/main" count="25" uniqueCount="10">
  <si>
    <t>Ward II</t>
  </si>
  <si>
    <t>Ward III</t>
  </si>
  <si>
    <t>Ward IV</t>
  </si>
  <si>
    <t>Total</t>
  </si>
  <si>
    <t>White</t>
  </si>
  <si>
    <t>Black</t>
  </si>
  <si>
    <t>Other</t>
  </si>
  <si>
    <t>All Races</t>
  </si>
  <si>
    <t>Table A.1 Capital City Population by Race</t>
  </si>
  <si>
    <t>Ward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</si>
</sst>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0"/>
      <name val="Verdana"/>
    </font>
    <font>
      <sz val="14"/>
      <name val="Times New Roman"/>
    </font>
    <font>
      <b/>
      <sz val="12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1" fillId="0" borderId="0" xfId="0" applyNumberFormat="1" applyFont="1" applyFill="1"/>
    <xf numFmtId="0" fontId="2" fillId="0" borderId="0" xfId="0" applyFont="1" applyFill="1" applyAlignment="1">
      <alignment horizontal="center"/>
    </xf>
    <xf numFmtId="3" fontId="0" fillId="0" borderId="0" xfId="0" applyNumberFormat="1"/>
    <xf numFmtId="0" fontId="3" fillId="0" borderId="1" xfId="0" applyFont="1" applyFill="1" applyBorder="1"/>
    <xf numFmtId="1" fontId="3" fillId="0" borderId="2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3" fontId="4" fillId="0" borderId="5" xfId="0" applyNumberFormat="1" applyFont="1" applyFill="1" applyBorder="1" applyAlignment="1">
      <alignment horizontal="right"/>
    </xf>
    <xf numFmtId="3" fontId="4" fillId="0" borderId="6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2" borderId="3" xfId="0" applyNumberFormat="1" applyFont="1" applyFill="1" applyBorder="1" applyAlignment="1">
      <alignment horizontal="right"/>
    </xf>
    <xf numFmtId="3" fontId="4" fillId="0" borderId="11" xfId="0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 wrapText="1"/>
    </xf>
    <xf numFmtId="3" fontId="3" fillId="0" borderId="3" xfId="0" applyNumberFormat="1" applyFont="1" applyFill="1" applyBorder="1" applyAlignment="1">
      <alignment horizontal="right" wrapText="1"/>
    </xf>
    <xf numFmtId="0" fontId="3" fillId="0" borderId="13" xfId="0" applyFont="1" applyFill="1" applyBorder="1" applyAlignment="1">
      <alignment horizontal="left"/>
    </xf>
    <xf numFmtId="0" fontId="0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200" zoomScaleNormal="200" zoomScalePageLayoutView="200" workbookViewId="0">
      <selection activeCell="A20" sqref="A20"/>
    </sheetView>
  </sheetViews>
  <sheetFormatPr baseColWidth="10" defaultRowHeight="16" x14ac:dyDescent="0.2"/>
  <cols>
    <col min="1" max="1" width="11.1640625" customWidth="1"/>
  </cols>
  <sheetData>
    <row r="1" spans="1:7" ht="19" thickBot="1" x14ac:dyDescent="0.25">
      <c r="A1" s="24" t="s">
        <v>8</v>
      </c>
      <c r="B1" s="25"/>
      <c r="C1" s="25"/>
      <c r="D1" s="25"/>
      <c r="E1" s="25"/>
      <c r="F1" s="25"/>
      <c r="G1" s="2"/>
    </row>
    <row r="2" spans="1:7" ht="17" thickBot="1" x14ac:dyDescent="0.25">
      <c r="A2" s="4" t="s">
        <v>7</v>
      </c>
      <c r="B2" s="5">
        <v>2019</v>
      </c>
      <c r="C2" s="5">
        <v>2014</v>
      </c>
      <c r="D2" s="5">
        <v>2009</v>
      </c>
      <c r="E2" s="5">
        <v>2004</v>
      </c>
      <c r="F2" s="6">
        <v>1999</v>
      </c>
    </row>
    <row r="3" spans="1:7" x14ac:dyDescent="0.2">
      <c r="A3" s="8" t="s">
        <v>9</v>
      </c>
      <c r="B3" s="13">
        <v>40293</v>
      </c>
      <c r="C3" s="12">
        <v>41250</v>
      </c>
      <c r="D3" s="12">
        <v>40320</v>
      </c>
      <c r="E3" s="12">
        <v>41249</v>
      </c>
      <c r="F3" s="12">
        <v>39339</v>
      </c>
    </row>
    <row r="4" spans="1:7" x14ac:dyDescent="0.2">
      <c r="A4" s="9" t="s">
        <v>0</v>
      </c>
      <c r="B4" s="15">
        <v>50392</v>
      </c>
      <c r="C4" s="14">
        <v>52395</v>
      </c>
      <c r="D4" s="14">
        <v>50395</v>
      </c>
      <c r="E4" s="14">
        <v>47502</v>
      </c>
      <c r="F4" s="14">
        <v>46503</v>
      </c>
    </row>
    <row r="5" spans="1:7" x14ac:dyDescent="0.2">
      <c r="A5" s="9" t="s">
        <v>1</v>
      </c>
      <c r="B5" s="15">
        <v>35202</v>
      </c>
      <c r="C5" s="14">
        <v>31595</v>
      </c>
      <c r="D5" s="14">
        <v>31370</v>
      </c>
      <c r="E5" s="14">
        <v>29720</v>
      </c>
      <c r="F5" s="14">
        <v>21340</v>
      </c>
    </row>
    <row r="6" spans="1:7" ht="17" thickBot="1" x14ac:dyDescent="0.25">
      <c r="A6" s="9" t="s">
        <v>2</v>
      </c>
      <c r="B6" s="15">
        <v>51673</v>
      </c>
      <c r="C6" s="14">
        <v>38200</v>
      </c>
      <c r="D6" s="14">
        <v>38145</v>
      </c>
      <c r="E6" s="14">
        <v>36869</v>
      </c>
      <c r="F6" s="14">
        <v>13268</v>
      </c>
    </row>
    <row r="7" spans="1:7" ht="17" thickBot="1" x14ac:dyDescent="0.25">
      <c r="A7" s="7" t="s">
        <v>3</v>
      </c>
      <c r="B7" s="17">
        <f>B3+B4+B5+B6</f>
        <v>177560</v>
      </c>
      <c r="C7" s="16">
        <f>C3+C4+C5+C6</f>
        <v>163440</v>
      </c>
      <c r="D7" s="16">
        <f t="shared" ref="B7:F7" si="0">D3+D4+D5+D6</f>
        <v>160230</v>
      </c>
      <c r="E7" s="16">
        <f>E3+E4+E5+E6</f>
        <v>155340</v>
      </c>
      <c r="F7" s="16">
        <f>F3+F4+F5+F6</f>
        <v>120450</v>
      </c>
    </row>
    <row r="8" spans="1:7" ht="17" thickBot="1" x14ac:dyDescent="0.25">
      <c r="A8" s="7" t="s">
        <v>4</v>
      </c>
      <c r="B8" s="19"/>
      <c r="C8" s="18"/>
      <c r="D8" s="18"/>
      <c r="E8" s="18"/>
      <c r="F8" s="18"/>
    </row>
    <row r="9" spans="1:7" x14ac:dyDescent="0.2">
      <c r="A9" s="8" t="s">
        <v>9</v>
      </c>
      <c r="B9" s="13">
        <f>B3-(B15+B21)</f>
        <v>19241</v>
      </c>
      <c r="C9" s="12">
        <f>C3-(C15+C21)</f>
        <v>25949</v>
      </c>
      <c r="D9" s="12">
        <f t="shared" ref="B9:F12" si="1">D3-(D15+D21)</f>
        <v>26646</v>
      </c>
      <c r="E9" s="12">
        <f>E3-(E15+E21)</f>
        <v>28272</v>
      </c>
      <c r="F9" s="12">
        <f>F3-(F15+F21)</f>
        <v>31898</v>
      </c>
    </row>
    <row r="10" spans="1:7" x14ac:dyDescent="0.2">
      <c r="A10" s="9" t="s">
        <v>0</v>
      </c>
      <c r="B10" s="15">
        <f>B4-(B16+B22)</f>
        <v>38668</v>
      </c>
      <c r="C10" s="14">
        <f>C4-(C16+C22)</f>
        <v>44057</v>
      </c>
      <c r="D10" s="14">
        <f t="shared" si="1"/>
        <v>42599</v>
      </c>
      <c r="E10" s="14">
        <f>E4-(E16+E22)</f>
        <v>39815</v>
      </c>
      <c r="F10" s="14">
        <f>F4-(F16+F22)</f>
        <v>38987</v>
      </c>
    </row>
    <row r="11" spans="1:7" x14ac:dyDescent="0.2">
      <c r="A11" s="9" t="s">
        <v>1</v>
      </c>
      <c r="B11" s="15">
        <f>B5-(B17+B23)</f>
        <v>27212</v>
      </c>
      <c r="C11" s="14">
        <f>C5-(C17+C23)</f>
        <v>25350</v>
      </c>
      <c r="D11" s="14">
        <f t="shared" si="1"/>
        <v>25971</v>
      </c>
      <c r="E11" s="14">
        <f>E5-(E17+E23)</f>
        <v>24590</v>
      </c>
      <c r="F11" s="14">
        <f>F5-(F17+F23)</f>
        <v>17088</v>
      </c>
    </row>
    <row r="12" spans="1:7" ht="17" thickBot="1" x14ac:dyDescent="0.25">
      <c r="A12" s="10" t="s">
        <v>2</v>
      </c>
      <c r="B12" s="21">
        <f>B6-(B18+B24)</f>
        <v>48936</v>
      </c>
      <c r="C12" s="20">
        <f>C6-(C18+C24)</f>
        <v>35387</v>
      </c>
      <c r="D12" s="20">
        <f t="shared" si="1"/>
        <v>37123</v>
      </c>
      <c r="E12" s="20">
        <f>E6-(E18+E24)</f>
        <v>35867</v>
      </c>
      <c r="F12" s="20">
        <f>F6-(F18+F24)</f>
        <v>12603</v>
      </c>
    </row>
    <row r="13" spans="1:7" ht="17" thickBot="1" x14ac:dyDescent="0.25">
      <c r="A13" s="7" t="s">
        <v>3</v>
      </c>
      <c r="B13" s="23">
        <f>B9+B10+B11+B12</f>
        <v>134057</v>
      </c>
      <c r="C13" s="22">
        <f>C9+C10+C11+C12</f>
        <v>130743</v>
      </c>
      <c r="D13" s="22">
        <f t="shared" ref="B13:F13" si="2">D9+D10+D11+D12</f>
        <v>132339</v>
      </c>
      <c r="E13" s="22">
        <f>E9+E10+E11+E12</f>
        <v>128544</v>
      </c>
      <c r="F13" s="22">
        <f>F9+F10+F11+F12</f>
        <v>100576</v>
      </c>
    </row>
    <row r="14" spans="1:7" ht="17" thickBot="1" x14ac:dyDescent="0.25">
      <c r="A14" s="7" t="s">
        <v>5</v>
      </c>
      <c r="B14" s="18"/>
      <c r="C14" s="18"/>
      <c r="D14" s="18"/>
      <c r="E14" s="18"/>
      <c r="F14" s="19"/>
    </row>
    <row r="15" spans="1:7" x14ac:dyDescent="0.2">
      <c r="A15" s="8" t="s">
        <v>9</v>
      </c>
      <c r="B15" s="13">
        <v>19202</v>
      </c>
      <c r="C15" s="12">
        <v>13612</v>
      </c>
      <c r="D15" s="12">
        <f>D3*0.3</f>
        <v>12096</v>
      </c>
      <c r="E15" s="12">
        <v>11627</v>
      </c>
      <c r="F15" s="12">
        <v>6506</v>
      </c>
    </row>
    <row r="16" spans="1:7" x14ac:dyDescent="0.2">
      <c r="A16" s="9" t="s">
        <v>0</v>
      </c>
      <c r="B16" s="15">
        <v>10294</v>
      </c>
      <c r="C16" s="14">
        <v>7218</v>
      </c>
      <c r="D16" s="14">
        <v>6826</v>
      </c>
      <c r="E16" s="14">
        <v>6927</v>
      </c>
      <c r="F16" s="14">
        <v>6927</v>
      </c>
    </row>
    <row r="17" spans="1:7" x14ac:dyDescent="0.2">
      <c r="A17" s="9" t="s">
        <v>1</v>
      </c>
      <c r="B17" s="15">
        <v>7067</v>
      </c>
      <c r="C17" s="14">
        <v>5365</v>
      </c>
      <c r="D17" s="14">
        <v>4516</v>
      </c>
      <c r="E17" s="14">
        <v>4368</v>
      </c>
      <c r="F17" s="14">
        <v>3820</v>
      </c>
    </row>
    <row r="18" spans="1:7" ht="17" thickBot="1" x14ac:dyDescent="0.25">
      <c r="A18" s="10" t="s">
        <v>2</v>
      </c>
      <c r="B18" s="21">
        <v>1612</v>
      </c>
      <c r="C18" s="20">
        <v>1590</v>
      </c>
      <c r="D18" s="20">
        <v>597</v>
      </c>
      <c r="E18" s="20">
        <v>379</v>
      </c>
      <c r="F18" s="20">
        <v>212</v>
      </c>
    </row>
    <row r="19" spans="1:7" ht="17" thickBot="1" x14ac:dyDescent="0.25">
      <c r="A19" s="7" t="s">
        <v>3</v>
      </c>
      <c r="B19" s="17">
        <f>B15+B16+B17+B18</f>
        <v>38175</v>
      </c>
      <c r="C19" s="16">
        <f>C15+C16+C17+C18</f>
        <v>27785</v>
      </c>
      <c r="D19" s="16">
        <f t="shared" ref="B19:F19" si="3">D15+D16+D17+D18</f>
        <v>24035</v>
      </c>
      <c r="E19" s="16">
        <f>E15+E16+E17+E18</f>
        <v>23301</v>
      </c>
      <c r="F19" s="16">
        <f>F15+F16+F17+F18</f>
        <v>17465</v>
      </c>
    </row>
    <row r="20" spans="1:7" ht="17" thickBot="1" x14ac:dyDescent="0.25">
      <c r="A20" s="7" t="s">
        <v>6</v>
      </c>
      <c r="B20" s="19"/>
      <c r="C20" s="18"/>
      <c r="D20" s="18"/>
      <c r="E20" s="18"/>
      <c r="F20" s="18"/>
    </row>
    <row r="21" spans="1:7" x14ac:dyDescent="0.2">
      <c r="A21" s="8" t="s">
        <v>9</v>
      </c>
      <c r="B21" s="13">
        <v>1850</v>
      </c>
      <c r="C21" s="12">
        <v>1689</v>
      </c>
      <c r="D21" s="12">
        <v>1578</v>
      </c>
      <c r="E21" s="12">
        <v>1350</v>
      </c>
      <c r="F21" s="12">
        <v>935</v>
      </c>
    </row>
    <row r="22" spans="1:7" x14ac:dyDescent="0.2">
      <c r="A22" s="9" t="s">
        <v>0</v>
      </c>
      <c r="B22" s="15">
        <v>1430</v>
      </c>
      <c r="C22" s="14">
        <v>1120</v>
      </c>
      <c r="D22" s="14">
        <v>970</v>
      </c>
      <c r="E22" s="14">
        <v>760</v>
      </c>
      <c r="F22" s="14">
        <v>589</v>
      </c>
    </row>
    <row r="23" spans="1:7" x14ac:dyDescent="0.2">
      <c r="A23" s="9" t="s">
        <v>1</v>
      </c>
      <c r="B23" s="15">
        <v>923</v>
      </c>
      <c r="C23" s="14">
        <v>880</v>
      </c>
      <c r="D23" s="14">
        <v>883</v>
      </c>
      <c r="E23" s="14">
        <v>762</v>
      </c>
      <c r="F23" s="14">
        <v>432</v>
      </c>
    </row>
    <row r="24" spans="1:7" ht="17" thickBot="1" x14ac:dyDescent="0.25">
      <c r="A24" s="10" t="s">
        <v>2</v>
      </c>
      <c r="B24" s="21">
        <v>1125</v>
      </c>
      <c r="C24" s="20">
        <v>1223</v>
      </c>
      <c r="D24" s="20">
        <v>425</v>
      </c>
      <c r="E24" s="20">
        <v>623</v>
      </c>
      <c r="F24" s="20">
        <v>453</v>
      </c>
    </row>
    <row r="25" spans="1:7" ht="17" thickBot="1" x14ac:dyDescent="0.25">
      <c r="A25" s="7" t="s">
        <v>3</v>
      </c>
      <c r="B25" s="17">
        <f>B21+B22+B23+B24</f>
        <v>5328</v>
      </c>
      <c r="C25" s="16">
        <f>C21+C22+C23+C24</f>
        <v>4912</v>
      </c>
      <c r="D25" s="16">
        <f t="shared" ref="B25:F25" si="4">D21+D22+D23+D24</f>
        <v>3856</v>
      </c>
      <c r="E25" s="16">
        <f>E21+E22+E23+E24</f>
        <v>3495</v>
      </c>
      <c r="F25" s="16">
        <f>F21+F22+F23+F24</f>
        <v>2409</v>
      </c>
    </row>
    <row r="26" spans="1:7" x14ac:dyDescent="0.2">
      <c r="A26" s="11"/>
      <c r="B26" s="1"/>
      <c r="C26" s="1"/>
      <c r="D26" s="1"/>
      <c r="E26" s="1"/>
      <c r="F26" s="1"/>
    </row>
    <row r="27" spans="1:7" x14ac:dyDescent="0.2">
      <c r="D27" s="3"/>
    </row>
    <row r="28" spans="1:7" x14ac:dyDescent="0.2">
      <c r="G28" s="1"/>
    </row>
  </sheetData>
  <mergeCells count="1">
    <mergeCell ref="A1:F1"/>
  </mergeCells>
  <pageMargins left="0.75" right="0.75" top="1" bottom="1" header="0.5" footer="0.5"/>
  <pageSetup paperSize="0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dcterms:created xsi:type="dcterms:W3CDTF">2016-02-21T17:41:25Z</dcterms:created>
  <dcterms:modified xsi:type="dcterms:W3CDTF">2017-02-09T07:28:48Z</dcterms:modified>
</cp:coreProperties>
</file>